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4" activeTab="5"/>
  </bookViews>
  <sheets>
    <sheet name="Qtr.1(2011) (Annex.1)" sheetId="10" r:id="rId1"/>
    <sheet name="Qtr.1(2011) (Annex.II)" sheetId="7" r:id="rId2"/>
    <sheet name="Qtr.1(2011) Annex.III" sheetId="11" r:id="rId3"/>
    <sheet name="Qtr.2 (2011) (Annex.1)" sheetId="9" r:id="rId4"/>
    <sheet name="Qtr.2(2011)(Annex.II)" sheetId="8" r:id="rId5"/>
    <sheet name="Qtr.2 (2011) Annex.III" sheetId="12" r:id="rId6"/>
  </sheets>
  <calcPr calcId="124519"/>
</workbook>
</file>

<file path=xl/calcChain.xml><?xml version="1.0" encoding="utf-8"?>
<calcChain xmlns="http://schemas.openxmlformats.org/spreadsheetml/2006/main">
  <c r="O8" i="8"/>
  <c r="D7" i="10"/>
  <c r="C7"/>
  <c r="E7"/>
  <c r="F31" i="12"/>
  <c r="G31"/>
  <c r="H31"/>
  <c r="I31"/>
  <c r="E31"/>
  <c r="C31"/>
  <c r="B31"/>
  <c r="D31" s="1"/>
  <c r="D30"/>
  <c r="D29"/>
  <c r="D28"/>
  <c r="M22"/>
  <c r="L22"/>
  <c r="K22"/>
  <c r="J22"/>
  <c r="H22"/>
  <c r="G22"/>
  <c r="F22"/>
  <c r="E22"/>
  <c r="C22"/>
  <c r="B22"/>
  <c r="N21"/>
  <c r="I21"/>
  <c r="D21"/>
  <c r="N20"/>
  <c r="I20"/>
  <c r="D20"/>
  <c r="N19"/>
  <c r="N22" s="1"/>
  <c r="I19"/>
  <c r="I22" s="1"/>
  <c r="D19"/>
  <c r="D22" s="1"/>
  <c r="K13"/>
  <c r="J13"/>
  <c r="I13"/>
  <c r="H13"/>
  <c r="F13"/>
  <c r="E13"/>
  <c r="C13"/>
  <c r="B13"/>
  <c r="L12"/>
  <c r="G12"/>
  <c r="D12"/>
  <c r="L11"/>
  <c r="G11"/>
  <c r="D11"/>
  <c r="L10"/>
  <c r="L13" s="1"/>
  <c r="G10"/>
  <c r="G13" s="1"/>
  <c r="D10"/>
  <c r="D13" s="1"/>
  <c r="I30" i="11"/>
  <c r="D30"/>
  <c r="I29"/>
  <c r="D29"/>
  <c r="I28"/>
  <c r="I31" s="1"/>
  <c r="D28"/>
  <c r="D31" s="1"/>
  <c r="N21"/>
  <c r="I21"/>
  <c r="D21"/>
  <c r="N20"/>
  <c r="I20"/>
  <c r="D20"/>
  <c r="N19"/>
  <c r="N22" s="1"/>
  <c r="I19"/>
  <c r="I22" s="1"/>
  <c r="D19"/>
  <c r="D22" s="1"/>
  <c r="L12"/>
  <c r="G12"/>
  <c r="D12"/>
  <c r="L11"/>
  <c r="G11"/>
  <c r="D11"/>
  <c r="L10"/>
  <c r="L13" s="1"/>
  <c r="G10"/>
  <c r="G13" s="1"/>
  <c r="D10"/>
  <c r="D13" s="1"/>
  <c r="D8" i="9"/>
  <c r="C8"/>
  <c r="E7"/>
  <c r="E6"/>
  <c r="E5"/>
  <c r="E8" s="1"/>
  <c r="Q8" i="8"/>
  <c r="P8"/>
  <c r="B8"/>
  <c r="R7"/>
  <c r="R6"/>
  <c r="R5"/>
  <c r="R8" s="1"/>
  <c r="Q8" i="7"/>
  <c r="P8"/>
  <c r="B8"/>
  <c r="O7"/>
  <c r="R7" s="1"/>
  <c r="O6"/>
  <c r="R6" s="1"/>
  <c r="O5"/>
  <c r="O8" s="1"/>
  <c r="R5" l="1"/>
  <c r="R8" s="1"/>
</calcChain>
</file>

<file path=xl/sharedStrings.xml><?xml version="1.0" encoding="utf-8"?>
<sst xmlns="http://schemas.openxmlformats.org/spreadsheetml/2006/main" count="172" uniqueCount="83">
  <si>
    <t xml:space="preserve">Sl. No. </t>
  </si>
  <si>
    <t xml:space="preserve">Total </t>
  </si>
  <si>
    <t xml:space="preserve">Month </t>
  </si>
  <si>
    <t>Generation in kWh</t>
  </si>
  <si>
    <t>Total Steam from WHRB</t>
  </si>
  <si>
    <t>Co-generation Units</t>
  </si>
  <si>
    <t xml:space="preserve">Total Energy Generated </t>
  </si>
  <si>
    <t>Quantum of Steam Flow from WHRB</t>
  </si>
  <si>
    <t xml:space="preserve">x </t>
  </si>
  <si>
    <t xml:space="preserve">Quantum of Steam Flow from WHRB  </t>
  </si>
  <si>
    <t>+</t>
  </si>
  <si>
    <t>Quantum of Steam Flow from AFBC/CFBC</t>
  </si>
  <si>
    <t>x</t>
  </si>
  <si>
    <r>
      <t xml:space="preserve">CALCULATION OF CO-GENERATION UNITS FROM STEAM FLOW DATA OF INDIVIDUAL BOILERS FOR THE PERIOD OF 
</t>
    </r>
    <r>
      <rPr>
        <b/>
        <u/>
        <sz val="12"/>
        <color theme="1"/>
        <rFont val="Tahoma"/>
        <family val="2"/>
      </rPr>
      <t>(APRIL,MAY &amp; JUNE- 2011) OF BHUSHAN POWER &amp; STEEL LTD., THELKOLOI, SAMBALPUR</t>
    </r>
  </si>
  <si>
    <r>
      <t xml:space="preserve">CALCULATION OF CO-GENERATION UNITS FROM STEAM FLOW DATA OF INDIVIDUAL BOILERS FOR THE PERIOD OF 
</t>
    </r>
    <r>
      <rPr>
        <b/>
        <u/>
        <sz val="12"/>
        <color theme="1"/>
        <rFont val="Tahoma"/>
        <family val="2"/>
      </rPr>
      <t>(JULY, AUGUST &amp; SEPTEMBER- 2011) OF BHUSHAN POWER &amp; STEEL LTD., THELKOLOI, SAMBALPUR</t>
    </r>
  </si>
  <si>
    <t>MONTHWISE SELF CONSUMPTION FOR 2ND QUARTER OF 2011-12 FROM CGP GENERATION OF M/S BHUSHAN POWER &amp; STEEL LTD. THELKOLOI, SAMBALPUR</t>
  </si>
  <si>
    <t>FY-2011-12</t>
  </si>
  <si>
    <t>Total Generation 
(in kWh)</t>
  </si>
  <si>
    <t>Export to Gridco
(in kWh)</t>
  </si>
  <si>
    <t xml:space="preserve">Self Consumption
(in kWh) </t>
  </si>
  <si>
    <t xml:space="preserve">DETAILS OF POWER GENERATION &amp; STEAM GENERATION OF INDIVIDUAL BOILERS </t>
  </si>
  <si>
    <t>Unit:-</t>
  </si>
  <si>
    <t>100 MW Power Plant</t>
  </si>
  <si>
    <t>Month</t>
  </si>
  <si>
    <t>Power Generation ( kWh)</t>
  </si>
  <si>
    <t>Steam Generation</t>
  </si>
  <si>
    <t>40 MW</t>
  </si>
  <si>
    <t>60 MW</t>
  </si>
  <si>
    <t>100 MW</t>
  </si>
  <si>
    <t>AFBC-1</t>
  </si>
  <si>
    <t>AFBC-2</t>
  </si>
  <si>
    <t>Total Steam
from AFBC</t>
  </si>
  <si>
    <t>WHRB-1</t>
  </si>
  <si>
    <t>WHRB-2</t>
  </si>
  <si>
    <t>WHRB-3</t>
  </si>
  <si>
    <t>WHRB-4</t>
  </si>
  <si>
    <t>Total Steam
from WHRB</t>
  </si>
  <si>
    <t>Apr'11</t>
  </si>
  <si>
    <t>May'11</t>
  </si>
  <si>
    <t>Jun'11</t>
  </si>
  <si>
    <t>Total</t>
  </si>
  <si>
    <t>2 x 130 MW Power Plant</t>
  </si>
  <si>
    <t>Unit-I</t>
  </si>
  <si>
    <t>Unit-II</t>
  </si>
  <si>
    <t>CFBC-1</t>
  </si>
  <si>
    <t>CFBC-2</t>
  </si>
  <si>
    <t>CFBC-3</t>
  </si>
  <si>
    <t>CFBC-4</t>
  </si>
  <si>
    <t>Total Steam
from CFBC</t>
  </si>
  <si>
    <t>WHRB-5</t>
  </si>
  <si>
    <t>WHRB-6</t>
  </si>
  <si>
    <t>WHRB-7</t>
  </si>
  <si>
    <t>WHRB-8</t>
  </si>
  <si>
    <t>2 x 8 MW Power Plant</t>
  </si>
  <si>
    <t xml:space="preserve"> 8 MW unit -1</t>
  </si>
  <si>
    <t>8 MW unit -2</t>
  </si>
  <si>
    <t>Total (2 x8 MW)</t>
  </si>
  <si>
    <t>WHRB-9</t>
  </si>
  <si>
    <t>WHRB-10</t>
  </si>
  <si>
    <t>WHRB-11</t>
  </si>
  <si>
    <t>WHRB-12</t>
  </si>
  <si>
    <t>Steam Generation (Ton)</t>
  </si>
  <si>
    <t>Generation 
in kWh</t>
  </si>
  <si>
    <t>Total (100 MW)</t>
  </si>
  <si>
    <t>FOR THE PERIOD OF 2ND QUARTER OF 2011 ( JULY , AUGUST &amp; SEPTEMBER)</t>
  </si>
  <si>
    <t>FOR THE PERIOD OF 1ST QUARTER OF 2011 ( APRIL ,MAY &amp; JUNE )</t>
  </si>
  <si>
    <t xml:space="preserve">% Co-generation over quarterly consumption    =                 </t>
  </si>
  <si>
    <t>140219107 Units</t>
  </si>
  <si>
    <t>100     =</t>
  </si>
  <si>
    <t>Cogeneration units for the = quarter</t>
  </si>
  <si>
    <t>172976585 Units</t>
  </si>
  <si>
    <t xml:space="preserve">100     = </t>
  </si>
  <si>
    <t xml:space="preserve">Co-generation Units      = </t>
  </si>
  <si>
    <r>
      <t xml:space="preserve">172976585
</t>
    </r>
    <r>
      <rPr>
        <sz val="12"/>
        <color theme="1"/>
        <rFont val="Tahoma"/>
        <family val="2"/>
      </rPr>
      <t>459894700</t>
    </r>
  </si>
  <si>
    <t xml:space="preserve">% Co-generation over    quarterly consumption      =         </t>
  </si>
  <si>
    <t>WASTE HEAT RECOVERY BOILER (TON)</t>
  </si>
  <si>
    <t>Quantum of Steam Flow from AFBC/
CFBC</t>
  </si>
  <si>
    <r>
      <t xml:space="preserve">140219107
</t>
    </r>
    <r>
      <rPr>
        <sz val="12"/>
        <color theme="1"/>
        <rFont val="Tahoma"/>
        <family val="2"/>
      </rPr>
      <t>373777100</t>
    </r>
  </si>
  <si>
    <t xml:space="preserve">Cogeneration units  for    =  the quarter  </t>
  </si>
  <si>
    <t xml:space="preserve">Co-generation Units        = </t>
  </si>
  <si>
    <t>Total Steam from 4 CFBC Boilers (T)</t>
  </si>
  <si>
    <t>Total Steam from 2 AFBC Boilers (T)</t>
  </si>
  <si>
    <t>MONTHWISE SELF CONSUMPTION FOR 1ST QUARTER 2011-12 FROM CGP GENERATION OF M/S BHUSHAN POWER &amp; STEEL LTD. THELKOLOI, SAMBALPUR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</si>
</sst>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Tahoma"/>
      <family val="2"/>
    </font>
    <font>
      <b/>
      <sz val="12"/>
      <color theme="1"/>
      <name val="Tahoma"/>
      <family val="2"/>
    </font>
    <font>
      <b/>
      <u/>
      <sz val="14"/>
      <color theme="1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4"/>
      <name val="Arial"/>
      <family val="2"/>
    </font>
    <font>
      <b/>
      <sz val="10"/>
      <name val="Arial"/>
      <family val="2"/>
    </font>
    <font>
      <u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6">
    <xf numFmtId="0" fontId="0" fillId="0" borderId="0" xfId="0"/>
    <xf numFmtId="0" fontId="6" fillId="0" borderId="0" xfId="0" applyFont="1" applyAlignment="1">
      <alignment horizontal="right" vertical="top"/>
    </xf>
    <xf numFmtId="0" fontId="1" fillId="0" borderId="0" xfId="0" applyFont="1"/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7" fontId="1" fillId="0" borderId="1" xfId="0" applyNumberFormat="1" applyFont="1" applyBorder="1" applyAlignment="1">
      <alignment horizontal="center" vertical="top"/>
    </xf>
    <xf numFmtId="164" fontId="7" fillId="0" borderId="1" xfId="1" applyNumberFormat="1" applyFont="1" applyBorder="1" applyAlignment="1">
      <alignment horizontal="center" vertical="top"/>
    </xf>
    <xf numFmtId="164" fontId="1" fillId="0" borderId="1" xfId="1" applyNumberFormat="1" applyFont="1" applyBorder="1" applyAlignment="1">
      <alignment vertical="top"/>
    </xf>
    <xf numFmtId="164" fontId="8" fillId="0" borderId="1" xfId="1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1" applyNumberFormat="1" applyFont="1" applyBorder="1" applyAlignment="1">
      <alignment vertical="top"/>
    </xf>
    <xf numFmtId="164" fontId="1" fillId="0" borderId="1" xfId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7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1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3" fillId="0" borderId="0" xfId="0" applyFont="1" applyAlignment="1"/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0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1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2" sqref="A2:E2"/>
    </sheetView>
  </sheetViews>
  <sheetFormatPr defaultRowHeight="15"/>
  <cols>
    <col min="1" max="1" width="12.42578125" customWidth="1"/>
    <col min="2" max="2" width="15.42578125" customWidth="1"/>
    <col min="3" max="3" width="20.140625" customWidth="1"/>
    <col min="4" max="4" width="17.5703125" customWidth="1"/>
    <col min="5" max="5" width="29.28515625" customWidth="1"/>
  </cols>
  <sheetData>
    <row r="1" spans="1:5" ht="27.75" customHeight="1">
      <c r="E1" s="1"/>
    </row>
    <row r="2" spans="1:5" ht="51" customHeight="1">
      <c r="A2" s="57" t="s">
        <v>82</v>
      </c>
      <c r="B2" s="57"/>
      <c r="C2" s="57"/>
      <c r="D2" s="57"/>
      <c r="E2" s="57"/>
    </row>
    <row r="3" spans="1:5" ht="52.5" customHeight="1">
      <c r="A3" s="3" t="s">
        <v>0</v>
      </c>
      <c r="B3" s="3" t="s">
        <v>2</v>
      </c>
      <c r="C3" s="3" t="s">
        <v>17</v>
      </c>
      <c r="D3" s="3" t="s">
        <v>18</v>
      </c>
      <c r="E3" s="3" t="s">
        <v>19</v>
      </c>
    </row>
    <row r="4" spans="1:5" ht="30" customHeight="1">
      <c r="A4" s="4">
        <v>1</v>
      </c>
      <c r="B4" s="5">
        <v>40634</v>
      </c>
      <c r="C4" s="6">
        <v>158396700</v>
      </c>
      <c r="D4" s="6">
        <v>8459000</v>
      </c>
      <c r="E4" s="25">
        <v>149937700</v>
      </c>
    </row>
    <row r="5" spans="1:5" ht="30" customHeight="1">
      <c r="A5" s="4">
        <v>2</v>
      </c>
      <c r="B5" s="5">
        <v>40664</v>
      </c>
      <c r="C5" s="6">
        <v>172811300</v>
      </c>
      <c r="D5" s="6">
        <v>15896000</v>
      </c>
      <c r="E5" s="25">
        <v>156915300</v>
      </c>
    </row>
    <row r="6" spans="1:5" ht="30" customHeight="1">
      <c r="A6" s="4">
        <v>3</v>
      </c>
      <c r="B6" s="5">
        <v>40695</v>
      </c>
      <c r="C6" s="6">
        <v>163820700</v>
      </c>
      <c r="D6" s="6">
        <v>10779000</v>
      </c>
      <c r="E6" s="25">
        <v>153041700</v>
      </c>
    </row>
    <row r="7" spans="1:5" ht="30" customHeight="1">
      <c r="A7" s="58" t="s">
        <v>1</v>
      </c>
      <c r="B7" s="59"/>
      <c r="C7" s="8">
        <f>SUM(C4:C6)</f>
        <v>495028700</v>
      </c>
      <c r="D7" s="8">
        <f>SUM(D4:D6)</f>
        <v>35134000</v>
      </c>
      <c r="E7" s="8">
        <f>SUM(E4:E6)</f>
        <v>459894700</v>
      </c>
    </row>
  </sheetData>
  <mergeCells count="2">
    <mergeCell ref="A2:E2"/>
    <mergeCell ref="A7:B7"/>
  </mergeCells>
  <printOptions horizontalCentered="1"/>
  <pageMargins left="0.32" right="0.16" top="0.75" bottom="0.75" header="0.3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topLeftCell="A10" workbookViewId="0">
      <selection activeCell="Q10" sqref="Q10"/>
    </sheetView>
  </sheetViews>
  <sheetFormatPr defaultRowHeight="15"/>
  <cols>
    <col min="1" max="1" width="30" customWidth="1"/>
    <col min="2" max="2" width="14" customWidth="1"/>
    <col min="3" max="3" width="7.7109375" customWidth="1"/>
    <col min="4" max="4" width="11.42578125" customWidth="1"/>
    <col min="5" max="5" width="7.7109375" customWidth="1"/>
    <col min="6" max="6" width="10.5703125" customWidth="1"/>
    <col min="7" max="14" width="7.7109375" customWidth="1"/>
    <col min="15" max="15" width="9.85546875" customWidth="1"/>
    <col min="16" max="16" width="12.42578125" customWidth="1"/>
    <col min="17" max="17" width="11.85546875" customWidth="1"/>
    <col min="18" max="18" width="14.28515625" customWidth="1"/>
  </cols>
  <sheetData>
    <row r="1" spans="1:18" ht="25.5" customHeight="1">
      <c r="P1" s="60"/>
      <c r="Q1" s="60"/>
      <c r="R1" s="60"/>
    </row>
    <row r="2" spans="1:18" ht="41.25" customHeight="1">
      <c r="A2" s="61" t="s">
        <v>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9.25" customHeight="1">
      <c r="A3" s="62" t="s">
        <v>2</v>
      </c>
      <c r="B3" s="62" t="s">
        <v>3</v>
      </c>
      <c r="C3" s="58" t="s">
        <v>75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59"/>
      <c r="O3" s="62" t="s">
        <v>4</v>
      </c>
      <c r="P3" s="62" t="s">
        <v>81</v>
      </c>
      <c r="Q3" s="62" t="s">
        <v>80</v>
      </c>
      <c r="R3" s="65" t="s">
        <v>5</v>
      </c>
    </row>
    <row r="4" spans="1:18" ht="50.25" customHeight="1">
      <c r="A4" s="63"/>
      <c r="B4" s="63"/>
      <c r="C4" s="26">
        <v>1</v>
      </c>
      <c r="D4" s="26">
        <v>2</v>
      </c>
      <c r="E4" s="26">
        <v>3</v>
      </c>
      <c r="F4" s="26">
        <v>4</v>
      </c>
      <c r="G4" s="26">
        <v>5</v>
      </c>
      <c r="H4" s="26">
        <v>6</v>
      </c>
      <c r="I4" s="26">
        <v>7</v>
      </c>
      <c r="J4" s="26">
        <v>8</v>
      </c>
      <c r="K4" s="26">
        <v>9</v>
      </c>
      <c r="L4" s="26">
        <v>10</v>
      </c>
      <c r="M4" s="26">
        <v>11</v>
      </c>
      <c r="N4" s="26">
        <v>12</v>
      </c>
      <c r="O4" s="63"/>
      <c r="P4" s="63"/>
      <c r="Q4" s="63"/>
      <c r="R4" s="65"/>
    </row>
    <row r="5" spans="1:18" ht="30" customHeight="1">
      <c r="A5" s="5">
        <v>40634</v>
      </c>
      <c r="B5" s="4">
        <v>158396700</v>
      </c>
      <c r="C5" s="4">
        <v>25541</v>
      </c>
      <c r="D5" s="4">
        <v>24796</v>
      </c>
      <c r="E5" s="4">
        <v>15512</v>
      </c>
      <c r="F5" s="4">
        <v>24920</v>
      </c>
      <c r="G5" s="4">
        <v>24251</v>
      </c>
      <c r="H5" s="4">
        <v>23827</v>
      </c>
      <c r="I5" s="4">
        <v>21150</v>
      </c>
      <c r="J5" s="4">
        <v>26240</v>
      </c>
      <c r="K5" s="4">
        <v>14044</v>
      </c>
      <c r="L5" s="4">
        <v>11647</v>
      </c>
      <c r="M5" s="4">
        <v>12195</v>
      </c>
      <c r="N5" s="4">
        <v>13514</v>
      </c>
      <c r="O5" s="4">
        <f>SUM(C5:N5)</f>
        <v>237637</v>
      </c>
      <c r="P5" s="4">
        <v>144229</v>
      </c>
      <c r="Q5" s="4">
        <v>307503</v>
      </c>
      <c r="R5" s="48">
        <f>(B5/(O5+P5+Q5)*O5)</f>
        <v>54601986.161112554</v>
      </c>
    </row>
    <row r="6" spans="1:18" ht="30" customHeight="1">
      <c r="A6" s="5">
        <v>40664</v>
      </c>
      <c r="B6" s="4">
        <v>172811300</v>
      </c>
      <c r="C6" s="4">
        <v>23965</v>
      </c>
      <c r="D6" s="4">
        <v>26296</v>
      </c>
      <c r="E6" s="4">
        <v>25536</v>
      </c>
      <c r="F6" s="4">
        <v>28164</v>
      </c>
      <c r="G6" s="4">
        <v>26572</v>
      </c>
      <c r="H6" s="4">
        <v>25740</v>
      </c>
      <c r="I6" s="4">
        <v>22256</v>
      </c>
      <c r="J6" s="4">
        <v>25764</v>
      </c>
      <c r="K6" s="4">
        <v>15436</v>
      </c>
      <c r="L6" s="4">
        <v>13356</v>
      </c>
      <c r="M6" s="4">
        <v>14929</v>
      </c>
      <c r="N6" s="4">
        <v>14278</v>
      </c>
      <c r="O6" s="4">
        <f t="shared" ref="O6:O7" si="0">SUM(C6:N6)</f>
        <v>262292</v>
      </c>
      <c r="P6" s="4">
        <v>146569</v>
      </c>
      <c r="Q6" s="4">
        <v>344657</v>
      </c>
      <c r="R6" s="48">
        <f>(B6/(O6+P6+Q6)*O6)</f>
        <v>60153866.927664638</v>
      </c>
    </row>
    <row r="7" spans="1:18" ht="30" customHeight="1">
      <c r="A7" s="5">
        <v>40695</v>
      </c>
      <c r="B7" s="4">
        <v>163820700</v>
      </c>
      <c r="C7" s="4">
        <v>25001</v>
      </c>
      <c r="D7" s="4">
        <v>22969</v>
      </c>
      <c r="E7" s="4">
        <v>28477</v>
      </c>
      <c r="F7" s="4">
        <v>28942</v>
      </c>
      <c r="G7" s="4">
        <v>25032</v>
      </c>
      <c r="H7" s="4">
        <v>25225</v>
      </c>
      <c r="I7" s="4">
        <v>26513</v>
      </c>
      <c r="J7" s="4">
        <v>25854</v>
      </c>
      <c r="K7" s="4">
        <v>12624</v>
      </c>
      <c r="L7" s="4">
        <v>11323</v>
      </c>
      <c r="M7" s="4">
        <v>13373</v>
      </c>
      <c r="N7" s="4">
        <v>10776</v>
      </c>
      <c r="O7" s="4">
        <f t="shared" si="0"/>
        <v>256109</v>
      </c>
      <c r="P7" s="4">
        <v>132251</v>
      </c>
      <c r="Q7" s="4">
        <v>332276</v>
      </c>
      <c r="R7" s="48">
        <f>(B7/(O7+P7+Q7)*O7)</f>
        <v>58220732.320200488</v>
      </c>
    </row>
    <row r="8" spans="1:18" ht="30" customHeight="1">
      <c r="A8" s="49" t="s">
        <v>1</v>
      </c>
      <c r="B8" s="49">
        <f>SUM(B5:B7)</f>
        <v>495028700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9">
        <f>SUM(O5:O7)</f>
        <v>756038</v>
      </c>
      <c r="P8" s="49">
        <f>SUM(P5:P7)</f>
        <v>423049</v>
      </c>
      <c r="Q8" s="49">
        <f>SUM(Q5:Q7)</f>
        <v>984436</v>
      </c>
      <c r="R8" s="50">
        <f>SUM(R5:R7)</f>
        <v>172976585.40897769</v>
      </c>
    </row>
    <row r="9" spans="1:18" ht="15.7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5.7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ht="15.7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ht="15.75">
      <c r="A12" s="69" t="s">
        <v>72</v>
      </c>
      <c r="B12" s="70" t="s">
        <v>6</v>
      </c>
      <c r="C12" s="71"/>
      <c r="D12" s="72"/>
      <c r="E12" s="80" t="s">
        <v>8</v>
      </c>
      <c r="F12" s="62" t="s">
        <v>7</v>
      </c>
      <c r="G12" s="36"/>
      <c r="H12" s="52"/>
      <c r="I12" s="52"/>
      <c r="J12" s="52"/>
      <c r="K12" s="52"/>
      <c r="L12" s="52"/>
      <c r="M12" s="46"/>
      <c r="N12" s="46"/>
      <c r="O12" s="46"/>
      <c r="P12" s="46"/>
      <c r="Q12" s="46"/>
      <c r="R12" s="46"/>
    </row>
    <row r="13" spans="1:18" ht="15.75">
      <c r="A13" s="69"/>
      <c r="B13" s="73"/>
      <c r="C13" s="74"/>
      <c r="D13" s="75"/>
      <c r="E13" s="80"/>
      <c r="F13" s="76"/>
      <c r="G13" s="36"/>
      <c r="H13" s="52"/>
      <c r="I13" s="52"/>
      <c r="J13" s="52"/>
      <c r="K13" s="52"/>
      <c r="L13" s="52"/>
      <c r="M13" s="46"/>
      <c r="N13" s="46"/>
      <c r="O13" s="46"/>
      <c r="P13" s="46"/>
      <c r="Q13" s="46"/>
      <c r="R13" s="46"/>
    </row>
    <row r="14" spans="1:18" ht="81" customHeight="1">
      <c r="A14" s="39"/>
      <c r="B14" s="26" t="s">
        <v>9</v>
      </c>
      <c r="C14" s="40" t="s">
        <v>10</v>
      </c>
      <c r="D14" s="26" t="s">
        <v>76</v>
      </c>
      <c r="E14" s="80"/>
      <c r="F14" s="63"/>
      <c r="G14" s="36"/>
      <c r="H14" s="53"/>
      <c r="I14" s="53"/>
      <c r="J14" s="53"/>
      <c r="K14" s="53"/>
      <c r="L14" s="53"/>
      <c r="M14" s="53"/>
      <c r="N14" s="53"/>
      <c r="O14" s="53"/>
      <c r="P14" s="53"/>
      <c r="Q14" s="54"/>
      <c r="R14" s="53"/>
    </row>
    <row r="15" spans="1:18" ht="15.75">
      <c r="A15" s="39"/>
      <c r="B15" s="41"/>
      <c r="C15" s="42"/>
      <c r="D15" s="41"/>
      <c r="E15" s="41"/>
      <c r="F15" s="41"/>
      <c r="G15" s="36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15.75">
      <c r="A16" s="77" t="s">
        <v>69</v>
      </c>
      <c r="B16" s="79" t="s">
        <v>70</v>
      </c>
      <c r="C16" s="79"/>
      <c r="D16" s="79"/>
      <c r="E16" s="78"/>
      <c r="F16" s="78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</row>
    <row r="17" spans="1:18" ht="15.75">
      <c r="A17" s="77"/>
      <c r="B17" s="79"/>
      <c r="C17" s="79"/>
      <c r="D17" s="79"/>
      <c r="E17" s="78"/>
      <c r="F17" s="78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</row>
    <row r="18" spans="1:18" ht="15.75">
      <c r="A18" s="44"/>
      <c r="B18" s="68"/>
      <c r="C18" s="68"/>
      <c r="D18" s="68"/>
      <c r="E18" s="45"/>
      <c r="F18" s="45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1:18" ht="45">
      <c r="A19" s="46" t="s">
        <v>74</v>
      </c>
      <c r="B19" s="55" t="s">
        <v>73</v>
      </c>
      <c r="C19" s="45" t="s">
        <v>12</v>
      </c>
      <c r="D19" s="47" t="s">
        <v>71</v>
      </c>
      <c r="E19" s="66">
        <v>0.376</v>
      </c>
      <c r="F19" s="67"/>
      <c r="G19" s="6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.7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</sheetData>
  <mergeCells count="19">
    <mergeCell ref="E19:G19"/>
    <mergeCell ref="B18:D18"/>
    <mergeCell ref="A12:A13"/>
    <mergeCell ref="B12:D13"/>
    <mergeCell ref="F12:F14"/>
    <mergeCell ref="A16:A17"/>
    <mergeCell ref="E16:E17"/>
    <mergeCell ref="F16:F17"/>
    <mergeCell ref="B16:D17"/>
    <mergeCell ref="E12:E14"/>
    <mergeCell ref="P1:R1"/>
    <mergeCell ref="A2:R2"/>
    <mergeCell ref="A3:A4"/>
    <mergeCell ref="B3:B4"/>
    <mergeCell ref="C3:N3"/>
    <mergeCell ref="O3:O4"/>
    <mergeCell ref="P3:P4"/>
    <mergeCell ref="Q3:Q4"/>
    <mergeCell ref="R3:R4"/>
  </mergeCells>
  <printOptions horizontalCentered="1"/>
  <pageMargins left="0.16" right="0.17" top="0.55000000000000004" bottom="0.22" header="0.3" footer="0.16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D9" sqref="D9"/>
    </sheetView>
  </sheetViews>
  <sheetFormatPr defaultRowHeight="15"/>
  <cols>
    <col min="1" max="1" width="10" customWidth="1"/>
    <col min="2" max="2" width="13" customWidth="1"/>
    <col min="3" max="3" width="12.5703125" customWidth="1"/>
    <col min="4" max="4" width="15.140625" customWidth="1"/>
    <col min="5" max="5" width="9.28515625" customWidth="1"/>
    <col min="6" max="6" width="9.85546875" customWidth="1"/>
    <col min="7" max="7" width="10.7109375" customWidth="1"/>
    <col min="8" max="8" width="10" customWidth="1"/>
    <col min="9" max="9" width="12.28515625" customWidth="1"/>
    <col min="10" max="11" width="10.7109375" customWidth="1"/>
    <col min="12" max="12" width="12.140625" customWidth="1"/>
    <col min="14" max="14" width="12.85546875" customWidth="1"/>
  </cols>
  <sheetData>
    <row r="1" spans="1:14" ht="18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85"/>
      <c r="M1" s="85"/>
      <c r="N1" s="85"/>
    </row>
    <row r="2" spans="1:14" ht="18">
      <c r="A2" s="9"/>
      <c r="B2" s="9"/>
      <c r="C2" s="10" t="s">
        <v>20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8">
      <c r="A3" s="9"/>
      <c r="B3" s="9"/>
      <c r="C3" s="86" t="s">
        <v>65</v>
      </c>
      <c r="D3" s="86"/>
      <c r="E3" s="86"/>
      <c r="F3" s="86"/>
      <c r="G3" s="86"/>
      <c r="H3" s="86"/>
      <c r="I3" s="86"/>
      <c r="J3" s="86"/>
      <c r="K3" s="86"/>
      <c r="L3" s="86"/>
      <c r="M3" s="9"/>
      <c r="N3" s="9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>
      <c r="A6" s="11" t="s">
        <v>21</v>
      </c>
      <c r="B6" s="11" t="s">
        <v>22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>
      <c r="A8" s="81" t="s">
        <v>23</v>
      </c>
      <c r="B8" s="82" t="s">
        <v>24</v>
      </c>
      <c r="C8" s="83"/>
      <c r="D8" s="84"/>
      <c r="E8" s="81" t="s">
        <v>25</v>
      </c>
      <c r="F8" s="81"/>
      <c r="G8" s="81"/>
      <c r="H8" s="81"/>
      <c r="I8" s="81"/>
      <c r="J8" s="81"/>
      <c r="K8" s="81"/>
      <c r="L8" s="81"/>
      <c r="M8" s="9"/>
      <c r="N8" s="9"/>
    </row>
    <row r="9" spans="1:14" ht="38.25">
      <c r="A9" s="81"/>
      <c r="B9" s="12" t="s">
        <v>26</v>
      </c>
      <c r="C9" s="12" t="s">
        <v>27</v>
      </c>
      <c r="D9" s="12" t="s">
        <v>28</v>
      </c>
      <c r="E9" s="12" t="s">
        <v>29</v>
      </c>
      <c r="F9" s="12" t="s">
        <v>30</v>
      </c>
      <c r="G9" s="13" t="s">
        <v>31</v>
      </c>
      <c r="H9" s="12" t="s">
        <v>32</v>
      </c>
      <c r="I9" s="12" t="s">
        <v>33</v>
      </c>
      <c r="J9" s="12" t="s">
        <v>34</v>
      </c>
      <c r="K9" s="12" t="s">
        <v>35</v>
      </c>
      <c r="L9" s="13" t="s">
        <v>36</v>
      </c>
      <c r="M9" s="9"/>
      <c r="N9" s="9"/>
    </row>
    <row r="10" spans="1:14">
      <c r="A10" s="14" t="s">
        <v>37</v>
      </c>
      <c r="B10" s="14">
        <v>25244000</v>
      </c>
      <c r="C10" s="14">
        <v>32415000</v>
      </c>
      <c r="D10" s="14">
        <f>B10+C10</f>
        <v>57659000</v>
      </c>
      <c r="E10" s="14">
        <v>52633</v>
      </c>
      <c r="F10" s="14">
        <v>91596</v>
      </c>
      <c r="G10" s="14">
        <f>E10+F10</f>
        <v>144229</v>
      </c>
      <c r="H10" s="14">
        <v>25541</v>
      </c>
      <c r="I10" s="14">
        <v>24796</v>
      </c>
      <c r="J10" s="14">
        <v>15512</v>
      </c>
      <c r="K10" s="14">
        <v>24920</v>
      </c>
      <c r="L10" s="14">
        <f>H10+I10+J10+K10</f>
        <v>90769</v>
      </c>
      <c r="M10" s="9"/>
      <c r="N10" s="9"/>
    </row>
    <row r="11" spans="1:14">
      <c r="A11" s="14" t="s">
        <v>38</v>
      </c>
      <c r="B11" s="14">
        <v>25549000</v>
      </c>
      <c r="C11" s="14">
        <v>35205000</v>
      </c>
      <c r="D11" s="14">
        <f>B11+C11</f>
        <v>60754000</v>
      </c>
      <c r="E11" s="14">
        <v>53508</v>
      </c>
      <c r="F11" s="14">
        <v>93061</v>
      </c>
      <c r="G11" s="14">
        <f>E11+F11</f>
        <v>146569</v>
      </c>
      <c r="H11" s="14">
        <v>23965</v>
      </c>
      <c r="I11" s="14">
        <v>26296</v>
      </c>
      <c r="J11" s="14">
        <v>25536</v>
      </c>
      <c r="K11" s="14">
        <v>28164</v>
      </c>
      <c r="L11" s="14">
        <f>H11+I11+J11+K11</f>
        <v>103961</v>
      </c>
      <c r="M11" s="9"/>
      <c r="N11" s="9"/>
    </row>
    <row r="12" spans="1:14">
      <c r="A12" s="22" t="s">
        <v>39</v>
      </c>
      <c r="B12" s="14">
        <v>24416000</v>
      </c>
      <c r="C12" s="14">
        <v>32457000</v>
      </c>
      <c r="D12" s="14">
        <f>B12+C12</f>
        <v>56873000</v>
      </c>
      <c r="E12" s="14">
        <v>49789</v>
      </c>
      <c r="F12" s="14">
        <v>82462</v>
      </c>
      <c r="G12" s="14">
        <f>E12+F12</f>
        <v>132251</v>
      </c>
      <c r="H12" s="14">
        <v>25001</v>
      </c>
      <c r="I12" s="14">
        <v>22969</v>
      </c>
      <c r="J12" s="14">
        <v>28477</v>
      </c>
      <c r="K12" s="14">
        <v>28942</v>
      </c>
      <c r="L12" s="14">
        <f>H12+I12+J12+K12</f>
        <v>105389</v>
      </c>
      <c r="M12" s="9"/>
      <c r="N12" s="9"/>
    </row>
    <row r="13" spans="1:14">
      <c r="A13" s="14" t="s">
        <v>40</v>
      </c>
      <c r="B13" s="16"/>
      <c r="C13" s="16"/>
      <c r="D13" s="14">
        <f>SUM(D10:D12)</f>
        <v>175286000</v>
      </c>
      <c r="E13" s="16"/>
      <c r="F13" s="16"/>
      <c r="G13" s="14">
        <f>SUM(G10:G12)</f>
        <v>423049</v>
      </c>
      <c r="H13" s="16"/>
      <c r="I13" s="16"/>
      <c r="J13" s="16"/>
      <c r="K13" s="16"/>
      <c r="L13" s="14">
        <f>SUM(L10:L12)</f>
        <v>300119</v>
      </c>
      <c r="M13" s="9"/>
      <c r="N13" s="9"/>
    </row>
    <row r="14" spans="1:14">
      <c r="A14" s="17"/>
      <c r="B14" s="17"/>
      <c r="C14" s="17"/>
      <c r="D14" s="18"/>
      <c r="E14" s="17"/>
      <c r="F14" s="17"/>
      <c r="G14" s="18"/>
      <c r="H14" s="17"/>
      <c r="I14" s="17"/>
      <c r="J14" s="17"/>
      <c r="K14" s="17"/>
      <c r="L14" s="18"/>
      <c r="M14" s="9"/>
      <c r="N14" s="9"/>
    </row>
    <row r="15" spans="1:14">
      <c r="A15" s="11" t="s">
        <v>21</v>
      </c>
      <c r="B15" s="11" t="s">
        <v>41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81" t="s">
        <v>23</v>
      </c>
      <c r="B17" s="82" t="s">
        <v>24</v>
      </c>
      <c r="C17" s="83"/>
      <c r="D17" s="84"/>
      <c r="E17" s="81" t="s">
        <v>25</v>
      </c>
      <c r="F17" s="81"/>
      <c r="G17" s="81"/>
      <c r="H17" s="81"/>
      <c r="I17" s="81"/>
      <c r="J17" s="81"/>
      <c r="K17" s="81"/>
      <c r="L17" s="81"/>
      <c r="M17" s="81"/>
      <c r="N17" s="81"/>
    </row>
    <row r="18" spans="1:14" ht="25.5">
      <c r="A18" s="81"/>
      <c r="B18" s="12" t="s">
        <v>42</v>
      </c>
      <c r="C18" s="12" t="s">
        <v>43</v>
      </c>
      <c r="D18" s="12" t="s">
        <v>40</v>
      </c>
      <c r="E18" s="12" t="s">
        <v>44</v>
      </c>
      <c r="F18" s="12" t="s">
        <v>45</v>
      </c>
      <c r="G18" s="13" t="s">
        <v>46</v>
      </c>
      <c r="H18" s="12" t="s">
        <v>47</v>
      </c>
      <c r="I18" s="13" t="s">
        <v>48</v>
      </c>
      <c r="J18" s="12" t="s">
        <v>49</v>
      </c>
      <c r="K18" s="12" t="s">
        <v>50</v>
      </c>
      <c r="L18" s="12" t="s">
        <v>51</v>
      </c>
      <c r="M18" s="12" t="s">
        <v>52</v>
      </c>
      <c r="N18" s="13" t="s">
        <v>36</v>
      </c>
    </row>
    <row r="19" spans="1:14">
      <c r="A19" s="14" t="s">
        <v>37</v>
      </c>
      <c r="B19" s="14">
        <v>58528000</v>
      </c>
      <c r="C19" s="14">
        <v>35163000</v>
      </c>
      <c r="D19" s="14">
        <f>B19+C19</f>
        <v>93691000</v>
      </c>
      <c r="E19" s="14">
        <v>102923</v>
      </c>
      <c r="F19" s="14">
        <v>98299</v>
      </c>
      <c r="G19" s="14">
        <v>15367</v>
      </c>
      <c r="H19" s="14">
        <v>90914</v>
      </c>
      <c r="I19" s="14">
        <f>E19+F19+G19+H19</f>
        <v>307503</v>
      </c>
      <c r="J19" s="14">
        <v>24251</v>
      </c>
      <c r="K19" s="14">
        <v>23827</v>
      </c>
      <c r="L19" s="14">
        <v>21150</v>
      </c>
      <c r="M19" s="14">
        <v>26240</v>
      </c>
      <c r="N19" s="14">
        <f>J19+K19+L19+M19</f>
        <v>95468</v>
      </c>
    </row>
    <row r="20" spans="1:14">
      <c r="A20" s="14" t="s">
        <v>38</v>
      </c>
      <c r="B20" s="14">
        <v>58114000</v>
      </c>
      <c r="C20" s="14">
        <v>45580000</v>
      </c>
      <c r="D20" s="14">
        <f>B20+C20</f>
        <v>103694000</v>
      </c>
      <c r="E20" s="14">
        <v>104726</v>
      </c>
      <c r="F20" s="14">
        <v>92219</v>
      </c>
      <c r="G20" s="14">
        <v>49300</v>
      </c>
      <c r="H20" s="14">
        <v>98412</v>
      </c>
      <c r="I20" s="14">
        <f>E20+F20+G20+H20</f>
        <v>344657</v>
      </c>
      <c r="J20" s="14">
        <v>26572</v>
      </c>
      <c r="K20" s="14">
        <v>25740</v>
      </c>
      <c r="L20" s="14">
        <v>22256</v>
      </c>
      <c r="M20" s="14">
        <v>25764</v>
      </c>
      <c r="N20" s="14">
        <f>J20+K20+L20+M20</f>
        <v>100332</v>
      </c>
    </row>
    <row r="21" spans="1:14">
      <c r="A21" s="22" t="s">
        <v>39</v>
      </c>
      <c r="B21" s="14">
        <v>49776000</v>
      </c>
      <c r="C21" s="14">
        <v>51132000</v>
      </c>
      <c r="D21" s="14">
        <f>B21+C21</f>
        <v>100908000</v>
      </c>
      <c r="E21" s="14">
        <v>84769</v>
      </c>
      <c r="F21" s="14">
        <v>81259</v>
      </c>
      <c r="G21" s="14">
        <v>74460</v>
      </c>
      <c r="H21" s="14">
        <v>91788</v>
      </c>
      <c r="I21" s="14">
        <f>E21+F21+G21+H21</f>
        <v>332276</v>
      </c>
      <c r="J21" s="14">
        <v>25032</v>
      </c>
      <c r="K21" s="14">
        <v>25225</v>
      </c>
      <c r="L21" s="14">
        <v>26513</v>
      </c>
      <c r="M21" s="14">
        <v>25854</v>
      </c>
      <c r="N21" s="14">
        <f>J21+K21+L21+M21</f>
        <v>102624</v>
      </c>
    </row>
    <row r="22" spans="1:14">
      <c r="A22" s="14" t="s">
        <v>40</v>
      </c>
      <c r="B22" s="16"/>
      <c r="C22" s="16"/>
      <c r="D22" s="14">
        <f>SUM(D19:D21)</f>
        <v>298293000</v>
      </c>
      <c r="E22" s="16"/>
      <c r="F22" s="16"/>
      <c r="G22" s="16"/>
      <c r="H22" s="16"/>
      <c r="I22" s="14">
        <f>SUM(I19:I21)</f>
        <v>984436</v>
      </c>
      <c r="J22" s="16"/>
      <c r="K22" s="16"/>
      <c r="L22" s="16"/>
      <c r="M22" s="16"/>
      <c r="N22" s="14">
        <f>SUM(N19:N21)</f>
        <v>298424</v>
      </c>
    </row>
    <row r="23" spans="1:14">
      <c r="A23" s="17"/>
      <c r="B23" s="17"/>
      <c r="C23" s="17"/>
      <c r="D23" s="18"/>
      <c r="E23" s="17"/>
      <c r="F23" s="17"/>
      <c r="G23" s="17"/>
      <c r="H23" s="17"/>
      <c r="I23" s="18"/>
      <c r="J23" s="17"/>
      <c r="K23" s="17"/>
      <c r="L23" s="17"/>
      <c r="M23" s="17"/>
      <c r="N23" s="18"/>
    </row>
    <row r="24" spans="1:14">
      <c r="A24" s="11" t="s">
        <v>21</v>
      </c>
      <c r="B24" s="11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>
      <c r="A26" s="81" t="s">
        <v>23</v>
      </c>
      <c r="B26" s="82" t="s">
        <v>24</v>
      </c>
      <c r="C26" s="83"/>
      <c r="D26" s="84"/>
      <c r="E26" s="81" t="s">
        <v>25</v>
      </c>
      <c r="F26" s="81"/>
      <c r="G26" s="81"/>
      <c r="H26" s="81"/>
      <c r="I26" s="81"/>
      <c r="J26" s="19"/>
      <c r="K26" s="19"/>
      <c r="L26" s="19"/>
      <c r="M26" s="17"/>
      <c r="N26" s="9"/>
    </row>
    <row r="27" spans="1:14" ht="25.5">
      <c r="A27" s="81"/>
      <c r="B27" s="12" t="s">
        <v>54</v>
      </c>
      <c r="C27" s="12" t="s">
        <v>55</v>
      </c>
      <c r="D27" s="12" t="s">
        <v>56</v>
      </c>
      <c r="E27" s="12" t="s">
        <v>57</v>
      </c>
      <c r="F27" s="12" t="s">
        <v>58</v>
      </c>
      <c r="G27" s="12" t="s">
        <v>59</v>
      </c>
      <c r="H27" s="12" t="s">
        <v>60</v>
      </c>
      <c r="I27" s="13" t="s">
        <v>36</v>
      </c>
      <c r="J27" s="20"/>
      <c r="K27" s="20"/>
      <c r="L27" s="21"/>
      <c r="M27" s="9"/>
      <c r="N27" s="9"/>
    </row>
    <row r="28" spans="1:14">
      <c r="A28" s="14" t="s">
        <v>37</v>
      </c>
      <c r="B28" s="14">
        <v>3727300</v>
      </c>
      <c r="C28" s="14">
        <v>3319400</v>
      </c>
      <c r="D28" s="12">
        <f>B28+C28</f>
        <v>7046700</v>
      </c>
      <c r="E28" s="14">
        <v>14044</v>
      </c>
      <c r="F28" s="14">
        <v>11647</v>
      </c>
      <c r="G28" s="14">
        <v>12195</v>
      </c>
      <c r="H28" s="14">
        <v>13514</v>
      </c>
      <c r="I28" s="14">
        <f>SUM(E28:H28)</f>
        <v>51400</v>
      </c>
      <c r="J28" s="18"/>
      <c r="K28" s="18"/>
      <c r="L28" s="18"/>
      <c r="M28" s="9"/>
      <c r="N28" s="9"/>
    </row>
    <row r="29" spans="1:14">
      <c r="A29" s="14" t="s">
        <v>38</v>
      </c>
      <c r="B29" s="14">
        <v>3965700</v>
      </c>
      <c r="C29" s="14">
        <v>4397600</v>
      </c>
      <c r="D29" s="12">
        <f>B29+C29</f>
        <v>8363300</v>
      </c>
      <c r="E29" s="14">
        <v>15436</v>
      </c>
      <c r="F29" s="14">
        <v>13356</v>
      </c>
      <c r="G29" s="14">
        <v>14929</v>
      </c>
      <c r="H29" s="14">
        <v>14278</v>
      </c>
      <c r="I29" s="14">
        <f>SUM(E29:H29)</f>
        <v>57999</v>
      </c>
      <c r="J29" s="18"/>
      <c r="K29" s="18"/>
      <c r="L29" s="18"/>
      <c r="M29" s="9"/>
      <c r="N29" s="9"/>
    </row>
    <row r="30" spans="1:14">
      <c r="A30" s="22" t="s">
        <v>39</v>
      </c>
      <c r="B30" s="14">
        <v>1400600</v>
      </c>
      <c r="C30" s="14">
        <v>4639100</v>
      </c>
      <c r="D30" s="12">
        <f>B30+C30</f>
        <v>6039700</v>
      </c>
      <c r="E30" s="14">
        <v>12624</v>
      </c>
      <c r="F30" s="14">
        <v>11323</v>
      </c>
      <c r="G30" s="14">
        <v>13373</v>
      </c>
      <c r="H30" s="14">
        <v>10776</v>
      </c>
      <c r="I30" s="12">
        <f>SUM(E30:H30)</f>
        <v>48096</v>
      </c>
      <c r="J30" s="18"/>
      <c r="K30" s="18"/>
      <c r="L30" s="18"/>
      <c r="M30" s="9"/>
      <c r="N30" s="9"/>
    </row>
    <row r="31" spans="1:14">
      <c r="A31" s="14" t="s">
        <v>40</v>
      </c>
      <c r="B31" s="16"/>
      <c r="C31" s="14"/>
      <c r="D31" s="14">
        <f>SUM(D28:D30)</f>
        <v>21449700</v>
      </c>
      <c r="E31" s="16"/>
      <c r="F31" s="16"/>
      <c r="G31" s="16"/>
      <c r="H31" s="16"/>
      <c r="I31" s="14">
        <f>SUM(I28:I30)</f>
        <v>157495</v>
      </c>
      <c r="J31" s="9"/>
      <c r="K31" s="9"/>
      <c r="L31" s="9"/>
      <c r="M31" s="9"/>
      <c r="N31" s="9"/>
    </row>
  </sheetData>
  <mergeCells count="11">
    <mergeCell ref="A26:A27"/>
    <mergeCell ref="B26:D26"/>
    <mergeCell ref="E26:I26"/>
    <mergeCell ref="L1:N1"/>
    <mergeCell ref="A8:A9"/>
    <mergeCell ref="B8:D8"/>
    <mergeCell ref="E8:L8"/>
    <mergeCell ref="A17:A18"/>
    <mergeCell ref="B17:D17"/>
    <mergeCell ref="E17:N17"/>
    <mergeCell ref="C3:L3"/>
  </mergeCells>
  <printOptions horizontalCentered="1"/>
  <pageMargins left="0.16" right="0.17" top="0.75" bottom="0.75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E1" sqref="E1"/>
    </sheetView>
  </sheetViews>
  <sheetFormatPr defaultRowHeight="15"/>
  <cols>
    <col min="1" max="1" width="11.140625" customWidth="1"/>
    <col min="2" max="2" width="14.28515625" customWidth="1"/>
    <col min="3" max="3" width="21.7109375" customWidth="1"/>
    <col min="4" max="4" width="19.5703125" customWidth="1"/>
    <col min="5" max="5" width="30.85546875" customWidth="1"/>
  </cols>
  <sheetData>
    <row r="1" spans="1:5" ht="30" customHeight="1">
      <c r="E1" s="1"/>
    </row>
    <row r="2" spans="1:5" ht="39.75" customHeight="1">
      <c r="A2" s="57" t="s">
        <v>15</v>
      </c>
      <c r="B2" s="57"/>
      <c r="C2" s="57"/>
      <c r="D2" s="57"/>
      <c r="E2" s="57"/>
    </row>
    <row r="3" spans="1:5" ht="30" customHeight="1">
      <c r="A3" s="87" t="s">
        <v>16</v>
      </c>
      <c r="B3" s="87"/>
      <c r="C3" s="2"/>
      <c r="D3" s="2"/>
      <c r="E3" s="2"/>
    </row>
    <row r="4" spans="1:5" ht="51.75" customHeight="1">
      <c r="A4" s="3" t="s">
        <v>0</v>
      </c>
      <c r="B4" s="3" t="s">
        <v>2</v>
      </c>
      <c r="C4" s="3" t="s">
        <v>17</v>
      </c>
      <c r="D4" s="3" t="s">
        <v>18</v>
      </c>
      <c r="E4" s="3" t="s">
        <v>19</v>
      </c>
    </row>
    <row r="5" spans="1:5" ht="20.100000000000001" customHeight="1">
      <c r="A5" s="4">
        <v>1</v>
      </c>
      <c r="B5" s="5">
        <v>40725</v>
      </c>
      <c r="C5" s="6">
        <v>160658900</v>
      </c>
      <c r="D5" s="6">
        <v>11704000</v>
      </c>
      <c r="E5" s="7">
        <f>C5-D5</f>
        <v>148954900</v>
      </c>
    </row>
    <row r="6" spans="1:5" ht="20.100000000000001" customHeight="1">
      <c r="A6" s="4">
        <v>2</v>
      </c>
      <c r="B6" s="5">
        <v>40756</v>
      </c>
      <c r="C6" s="6">
        <v>142786600</v>
      </c>
      <c r="D6" s="6">
        <v>12205000</v>
      </c>
      <c r="E6" s="7">
        <f t="shared" ref="E6:E7" si="0">C6-D6</f>
        <v>130581600</v>
      </c>
    </row>
    <row r="7" spans="1:5" ht="20.100000000000001" customHeight="1">
      <c r="A7" s="4">
        <v>3</v>
      </c>
      <c r="B7" s="5">
        <v>40787</v>
      </c>
      <c r="C7" s="6">
        <v>95676600</v>
      </c>
      <c r="D7" s="6">
        <v>1436000</v>
      </c>
      <c r="E7" s="7">
        <f t="shared" si="0"/>
        <v>94240600</v>
      </c>
    </row>
    <row r="8" spans="1:5" ht="20.100000000000001" customHeight="1">
      <c r="A8" s="58" t="s">
        <v>1</v>
      </c>
      <c r="B8" s="59"/>
      <c r="C8" s="8">
        <f>SUM(C5:C7)</f>
        <v>399122100</v>
      </c>
      <c r="D8" s="8">
        <f t="shared" ref="D8:E8" si="1">SUM(D5:D7)</f>
        <v>25345000</v>
      </c>
      <c r="E8" s="24">
        <f t="shared" si="1"/>
        <v>373777100</v>
      </c>
    </row>
  </sheetData>
  <mergeCells count="3">
    <mergeCell ref="A2:E2"/>
    <mergeCell ref="A3:B3"/>
    <mergeCell ref="A8:B8"/>
  </mergeCells>
  <printOptions horizontalCentered="1"/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0"/>
  <sheetViews>
    <sheetView topLeftCell="A10" workbookViewId="0">
      <selection activeCell="M6" sqref="M6"/>
    </sheetView>
  </sheetViews>
  <sheetFormatPr defaultRowHeight="15"/>
  <cols>
    <col min="1" max="1" width="30.5703125" customWidth="1"/>
    <col min="2" max="2" width="13.85546875" customWidth="1"/>
    <col min="3" max="3" width="8.140625" customWidth="1"/>
    <col min="4" max="4" width="12.5703125" customWidth="1"/>
    <col min="5" max="5" width="8.7109375" customWidth="1"/>
    <col min="6" max="6" width="10.5703125" customWidth="1"/>
    <col min="7" max="7" width="8.28515625" customWidth="1"/>
    <col min="10" max="10" width="8.85546875" customWidth="1"/>
    <col min="11" max="13" width="8.42578125" customWidth="1"/>
    <col min="14" max="14" width="8.5703125" customWidth="1"/>
    <col min="15" max="16" width="10.140625" customWidth="1"/>
    <col min="17" max="17" width="11.5703125" customWidth="1"/>
    <col min="18" max="18" width="14.28515625" customWidth="1"/>
  </cols>
  <sheetData>
    <row r="1" spans="1:18" ht="24.75" customHeight="1">
      <c r="P1" s="60"/>
      <c r="Q1" s="60"/>
      <c r="R1" s="60"/>
    </row>
    <row r="2" spans="1:18" ht="36.75" customHeight="1">
      <c r="A2" s="61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3.25" customHeight="1">
      <c r="A3" s="62" t="s">
        <v>2</v>
      </c>
      <c r="B3" s="62" t="s">
        <v>62</v>
      </c>
      <c r="C3" s="58" t="s">
        <v>75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59"/>
      <c r="O3" s="62" t="s">
        <v>4</v>
      </c>
      <c r="P3" s="62" t="s">
        <v>81</v>
      </c>
      <c r="Q3" s="62" t="s">
        <v>80</v>
      </c>
      <c r="R3" s="65" t="s">
        <v>5</v>
      </c>
    </row>
    <row r="4" spans="1:18" ht="69" customHeight="1">
      <c r="A4" s="63"/>
      <c r="B4" s="63"/>
      <c r="C4" s="26">
        <v>1</v>
      </c>
      <c r="D4" s="26">
        <v>2</v>
      </c>
      <c r="E4" s="26">
        <v>3</v>
      </c>
      <c r="F4" s="26">
        <v>4</v>
      </c>
      <c r="G4" s="26">
        <v>5</v>
      </c>
      <c r="H4" s="26">
        <v>6</v>
      </c>
      <c r="I4" s="26">
        <v>7</v>
      </c>
      <c r="J4" s="26">
        <v>8</v>
      </c>
      <c r="K4" s="26">
        <v>9</v>
      </c>
      <c r="L4" s="26">
        <v>10</v>
      </c>
      <c r="M4" s="26">
        <v>11</v>
      </c>
      <c r="N4" s="26">
        <v>12</v>
      </c>
      <c r="O4" s="63"/>
      <c r="P4" s="63"/>
      <c r="Q4" s="63"/>
      <c r="R4" s="65"/>
    </row>
    <row r="5" spans="1:18" ht="39.950000000000003" customHeight="1">
      <c r="A5" s="27">
        <v>40725</v>
      </c>
      <c r="B5" s="28">
        <v>160658900</v>
      </c>
      <c r="C5" s="29">
        <v>9096</v>
      </c>
      <c r="D5" s="29">
        <v>22682</v>
      </c>
      <c r="E5" s="29">
        <v>27737</v>
      </c>
      <c r="F5" s="29">
        <v>29469</v>
      </c>
      <c r="G5" s="29">
        <v>26394</v>
      </c>
      <c r="H5" s="29">
        <v>27284</v>
      </c>
      <c r="I5" s="29">
        <v>26573</v>
      </c>
      <c r="J5" s="29">
        <v>27464</v>
      </c>
      <c r="K5" s="29">
        <v>11734</v>
      </c>
      <c r="L5" s="29">
        <v>11962</v>
      </c>
      <c r="M5" s="29">
        <v>11838</v>
      </c>
      <c r="N5" s="29">
        <v>11879</v>
      </c>
      <c r="O5" s="29">
        <v>244112</v>
      </c>
      <c r="P5" s="29">
        <v>129026</v>
      </c>
      <c r="Q5" s="29">
        <v>338646</v>
      </c>
      <c r="R5" s="28">
        <f>B5/(O5+P5+Q5)*O5</f>
        <v>55099251.172827706</v>
      </c>
    </row>
    <row r="6" spans="1:18" ht="39.950000000000003" customHeight="1">
      <c r="A6" s="27">
        <v>40756</v>
      </c>
      <c r="B6" s="29">
        <v>142786600</v>
      </c>
      <c r="C6" s="29">
        <v>27533</v>
      </c>
      <c r="D6" s="29">
        <v>24102</v>
      </c>
      <c r="E6" s="29">
        <v>16067</v>
      </c>
      <c r="F6" s="29">
        <v>27138</v>
      </c>
      <c r="G6" s="29">
        <v>16192</v>
      </c>
      <c r="H6" s="29">
        <v>17392</v>
      </c>
      <c r="I6" s="29">
        <v>24785</v>
      </c>
      <c r="J6" s="29">
        <v>18880</v>
      </c>
      <c r="K6" s="29">
        <v>13420</v>
      </c>
      <c r="L6" s="29">
        <v>12390</v>
      </c>
      <c r="M6" s="29">
        <v>13903</v>
      </c>
      <c r="N6" s="29">
        <v>13618</v>
      </c>
      <c r="O6" s="29">
        <v>225420</v>
      </c>
      <c r="P6" s="29">
        <v>121795</v>
      </c>
      <c r="Q6" s="29">
        <v>281570</v>
      </c>
      <c r="R6" s="28">
        <f t="shared" ref="R6:R7" si="0">B6/(O6+P6+Q6)*O6</f>
        <v>51189127.240630738</v>
      </c>
    </row>
    <row r="7" spans="1:18" ht="39.950000000000003" customHeight="1">
      <c r="A7" s="27">
        <v>40787</v>
      </c>
      <c r="B7" s="29">
        <v>95676600</v>
      </c>
      <c r="C7" s="29">
        <v>18662</v>
      </c>
      <c r="D7" s="29">
        <v>9946</v>
      </c>
      <c r="E7" s="29">
        <v>26758</v>
      </c>
      <c r="F7" s="29">
        <v>11477</v>
      </c>
      <c r="G7" s="29">
        <v>1080</v>
      </c>
      <c r="H7" s="29">
        <v>5615</v>
      </c>
      <c r="I7" s="29">
        <v>24462</v>
      </c>
      <c r="J7" s="29">
        <v>11823</v>
      </c>
      <c r="K7" s="29">
        <v>11576</v>
      </c>
      <c r="L7" s="29">
        <v>11038</v>
      </c>
      <c r="M7" s="29">
        <v>11461</v>
      </c>
      <c r="N7" s="29">
        <v>10970</v>
      </c>
      <c r="O7" s="29">
        <v>154868</v>
      </c>
      <c r="P7" s="29">
        <v>119030</v>
      </c>
      <c r="Q7" s="29">
        <v>162793</v>
      </c>
      <c r="R7" s="28">
        <f t="shared" si="0"/>
        <v>33930728.338344507</v>
      </c>
    </row>
    <row r="8" spans="1:18" ht="39.950000000000003" customHeight="1">
      <c r="A8" s="30" t="s">
        <v>1</v>
      </c>
      <c r="B8" s="30">
        <f>SUM(B5:B7)</f>
        <v>399122100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>
        <f>SUM(O5:O7)</f>
        <v>624400</v>
      </c>
      <c r="P8" s="31">
        <f t="shared" ref="P8:Q8" si="1">SUM(P5:P7)</f>
        <v>369851</v>
      </c>
      <c r="Q8" s="30">
        <f t="shared" si="1"/>
        <v>783009</v>
      </c>
      <c r="R8" s="31">
        <f>SUM(R5:R7)</f>
        <v>140219106.75180295</v>
      </c>
    </row>
    <row r="9" spans="1:18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5.7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2"/>
      <c r="Q10" s="32"/>
      <c r="R10" s="33"/>
    </row>
    <row r="11" spans="1:18" ht="15" customHeight="1">
      <c r="A11" s="35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36"/>
      <c r="N11" s="36"/>
      <c r="O11" s="36"/>
      <c r="P11" s="36"/>
      <c r="Q11" s="36"/>
      <c r="R11" s="36"/>
    </row>
    <row r="12" spans="1:18" ht="15.75">
      <c r="A12" s="89" t="s">
        <v>79</v>
      </c>
      <c r="B12" s="70" t="s">
        <v>6</v>
      </c>
      <c r="C12" s="71"/>
      <c r="D12" s="72"/>
      <c r="E12" s="37"/>
      <c r="F12" s="62" t="s">
        <v>7</v>
      </c>
      <c r="G12" s="36"/>
      <c r="H12" s="35"/>
      <c r="I12" s="35"/>
      <c r="J12" s="35"/>
      <c r="K12" s="35"/>
      <c r="L12" s="35"/>
      <c r="M12" s="36"/>
      <c r="N12" s="36"/>
      <c r="O12" s="36"/>
      <c r="P12" s="36"/>
      <c r="Q12" s="36"/>
      <c r="R12" s="36"/>
    </row>
    <row r="13" spans="1:18" ht="15.75">
      <c r="A13" s="89"/>
      <c r="B13" s="73"/>
      <c r="C13" s="74"/>
      <c r="D13" s="75"/>
      <c r="E13" s="80" t="s">
        <v>8</v>
      </c>
      <c r="F13" s="76"/>
      <c r="G13" s="36"/>
      <c r="H13" s="35"/>
      <c r="I13" s="35"/>
      <c r="J13" s="35"/>
      <c r="K13" s="35"/>
      <c r="L13" s="35"/>
      <c r="M13" s="38"/>
      <c r="N13" s="38"/>
      <c r="O13" s="36"/>
      <c r="P13" s="36"/>
      <c r="Q13" s="36"/>
      <c r="R13" s="36"/>
    </row>
    <row r="14" spans="1:18" ht="65.25" customHeight="1">
      <c r="A14" s="39"/>
      <c r="B14" s="26" t="s">
        <v>9</v>
      </c>
      <c r="C14" s="40" t="s">
        <v>10</v>
      </c>
      <c r="D14" s="26" t="s">
        <v>11</v>
      </c>
      <c r="E14" s="80"/>
      <c r="F14" s="63"/>
      <c r="G14" s="36"/>
      <c r="H14" s="35"/>
      <c r="I14" s="35"/>
      <c r="J14" s="35"/>
      <c r="K14" s="35"/>
      <c r="L14" s="35"/>
      <c r="M14" s="38"/>
      <c r="N14" s="38"/>
      <c r="O14" s="36"/>
      <c r="P14" s="36"/>
      <c r="Q14" s="36"/>
      <c r="R14" s="36"/>
    </row>
    <row r="15" spans="1:18" ht="15.75">
      <c r="A15" s="39"/>
      <c r="B15" s="41"/>
      <c r="C15" s="42"/>
      <c r="D15" s="41"/>
      <c r="E15" s="41"/>
      <c r="F15" s="41"/>
      <c r="G15" s="36"/>
      <c r="H15" s="35"/>
      <c r="I15" s="35"/>
      <c r="J15" s="35"/>
      <c r="K15" s="35"/>
      <c r="L15" s="35"/>
      <c r="M15" s="38"/>
      <c r="N15" s="38"/>
      <c r="O15" s="36"/>
      <c r="P15" s="36"/>
      <c r="Q15" s="36"/>
      <c r="R15" s="36"/>
    </row>
    <row r="16" spans="1:18" ht="15.75">
      <c r="A16" s="77" t="s">
        <v>78</v>
      </c>
      <c r="B16" s="92" t="s">
        <v>67</v>
      </c>
      <c r="C16" s="92"/>
      <c r="D16" s="92"/>
      <c r="E16" s="78"/>
      <c r="F16" s="78"/>
      <c r="G16" s="43"/>
      <c r="H16" s="35"/>
      <c r="I16" s="35"/>
      <c r="J16" s="35"/>
      <c r="K16" s="35"/>
      <c r="L16" s="35"/>
      <c r="M16" s="38"/>
      <c r="N16" s="38"/>
      <c r="O16" s="36"/>
      <c r="P16" s="36"/>
      <c r="Q16" s="36"/>
      <c r="R16" s="36"/>
    </row>
    <row r="17" spans="1:18" ht="15.75">
      <c r="A17" s="77"/>
      <c r="B17" s="92"/>
      <c r="C17" s="92"/>
      <c r="D17" s="92"/>
      <c r="E17" s="78"/>
      <c r="F17" s="78"/>
      <c r="G17" s="43"/>
      <c r="H17" s="35"/>
      <c r="I17" s="35"/>
      <c r="J17" s="35"/>
      <c r="K17" s="35"/>
      <c r="L17" s="35"/>
      <c r="M17" s="38"/>
      <c r="N17" s="38"/>
      <c r="O17" s="36"/>
      <c r="P17" s="36"/>
      <c r="Q17" s="36"/>
      <c r="R17" s="36"/>
    </row>
    <row r="18" spans="1:18" ht="15.75">
      <c r="A18" s="93"/>
      <c r="B18" s="68"/>
      <c r="C18" s="68"/>
      <c r="D18" s="68"/>
      <c r="E18" s="78"/>
      <c r="F18" s="78"/>
      <c r="G18" s="43"/>
      <c r="H18" s="38"/>
      <c r="I18" s="38"/>
      <c r="J18" s="38"/>
      <c r="K18" s="38"/>
      <c r="L18" s="38"/>
      <c r="M18" s="38"/>
      <c r="N18" s="38"/>
      <c r="O18" s="36"/>
      <c r="P18" s="36"/>
      <c r="Q18" s="36"/>
      <c r="R18" s="36"/>
    </row>
    <row r="19" spans="1:18" ht="15.75">
      <c r="A19" s="93"/>
      <c r="B19" s="94"/>
      <c r="C19" s="94"/>
      <c r="D19" s="94"/>
      <c r="E19" s="78"/>
      <c r="F19" s="78"/>
      <c r="G19" s="43"/>
      <c r="H19" s="38"/>
      <c r="I19" s="38"/>
      <c r="J19" s="38"/>
      <c r="K19" s="38"/>
      <c r="L19" s="38"/>
      <c r="M19" s="38"/>
      <c r="N19" s="38"/>
      <c r="O19" s="36"/>
      <c r="P19" s="36"/>
      <c r="Q19" s="36"/>
      <c r="R19" s="36"/>
    </row>
    <row r="20" spans="1:18" ht="30">
      <c r="A20" s="46" t="s">
        <v>66</v>
      </c>
      <c r="B20" s="56" t="s">
        <v>77</v>
      </c>
      <c r="C20" s="45" t="s">
        <v>12</v>
      </c>
      <c r="D20" s="47" t="s">
        <v>68</v>
      </c>
      <c r="E20" s="90">
        <v>0.375</v>
      </c>
      <c r="F20" s="91"/>
      <c r="G20" s="91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</sheetData>
  <mergeCells count="24">
    <mergeCell ref="E20:G20"/>
    <mergeCell ref="B16:D17"/>
    <mergeCell ref="A18:A19"/>
    <mergeCell ref="B18:D18"/>
    <mergeCell ref="E18:E19"/>
    <mergeCell ref="F18:F19"/>
    <mergeCell ref="B19:D19"/>
    <mergeCell ref="A12:A13"/>
    <mergeCell ref="B12:D13"/>
    <mergeCell ref="F12:F14"/>
    <mergeCell ref="E13:E14"/>
    <mergeCell ref="A16:A17"/>
    <mergeCell ref="E16:E17"/>
    <mergeCell ref="F16:F17"/>
    <mergeCell ref="B11:L11"/>
    <mergeCell ref="P1:R1"/>
    <mergeCell ref="A2:R2"/>
    <mergeCell ref="A3:A4"/>
    <mergeCell ref="B3:B4"/>
    <mergeCell ref="C3:N3"/>
    <mergeCell ref="O3:O4"/>
    <mergeCell ref="P3:P4"/>
    <mergeCell ref="Q3:Q4"/>
    <mergeCell ref="R3:R4"/>
  </mergeCells>
  <printOptions horizontalCentered="1"/>
  <pageMargins left="0.16" right="0.1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A7" workbookViewId="0">
      <selection activeCell="K25" sqref="K25"/>
    </sheetView>
  </sheetViews>
  <sheetFormatPr defaultRowHeight="15"/>
  <cols>
    <col min="2" max="2" width="12.28515625" customWidth="1"/>
    <col min="3" max="3" width="12" customWidth="1"/>
    <col min="4" max="4" width="15.140625" customWidth="1"/>
    <col min="5" max="5" width="10.140625" customWidth="1"/>
    <col min="6" max="6" width="8.7109375" customWidth="1"/>
    <col min="7" max="7" width="11.42578125" customWidth="1"/>
    <col min="8" max="8" width="10.28515625" customWidth="1"/>
    <col min="9" max="9" width="12.28515625" customWidth="1"/>
    <col min="12" max="12" width="11.7109375" customWidth="1"/>
    <col min="14" max="14" width="11.5703125" customWidth="1"/>
  </cols>
  <sheetData>
    <row r="1" spans="1:14" ht="18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5"/>
      <c r="M1" s="95"/>
      <c r="N1" s="95"/>
    </row>
    <row r="2" spans="1:14" ht="18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8">
      <c r="A3" s="86" t="s">
        <v>64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>
      <c r="A6" s="11" t="s">
        <v>21</v>
      </c>
      <c r="B6" s="11" t="s">
        <v>22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>
      <c r="A8" s="81" t="s">
        <v>23</v>
      </c>
      <c r="B8" s="82" t="s">
        <v>24</v>
      </c>
      <c r="C8" s="83"/>
      <c r="D8" s="84"/>
      <c r="E8" s="81" t="s">
        <v>61</v>
      </c>
      <c r="F8" s="81"/>
      <c r="G8" s="81"/>
      <c r="H8" s="81"/>
      <c r="I8" s="81"/>
      <c r="J8" s="81"/>
      <c r="K8" s="81"/>
      <c r="L8" s="81"/>
      <c r="M8" s="9"/>
      <c r="N8" s="9"/>
    </row>
    <row r="9" spans="1:14" ht="38.25">
      <c r="A9" s="81"/>
      <c r="B9" s="12" t="s">
        <v>26</v>
      </c>
      <c r="C9" s="12" t="s">
        <v>27</v>
      </c>
      <c r="D9" s="12" t="s">
        <v>63</v>
      </c>
      <c r="E9" s="12" t="s">
        <v>29</v>
      </c>
      <c r="F9" s="12" t="s">
        <v>30</v>
      </c>
      <c r="G9" s="13" t="s">
        <v>31</v>
      </c>
      <c r="H9" s="12" t="s">
        <v>32</v>
      </c>
      <c r="I9" s="12" t="s">
        <v>33</v>
      </c>
      <c r="J9" s="12" t="s">
        <v>34</v>
      </c>
      <c r="K9" s="12" t="s">
        <v>35</v>
      </c>
      <c r="L9" s="13" t="s">
        <v>36</v>
      </c>
      <c r="M9" s="9"/>
      <c r="N9" s="9"/>
    </row>
    <row r="10" spans="1:14">
      <c r="A10" s="15">
        <v>40735</v>
      </c>
      <c r="B10" s="14">
        <v>18874000</v>
      </c>
      <c r="C10" s="14">
        <v>32774000</v>
      </c>
      <c r="D10" s="14">
        <f>SUM(B10:C10)</f>
        <v>51648000</v>
      </c>
      <c r="E10" s="14">
        <v>48145</v>
      </c>
      <c r="F10" s="14">
        <v>80881</v>
      </c>
      <c r="G10" s="14">
        <f>SUM(E10:F10)</f>
        <v>129026</v>
      </c>
      <c r="H10" s="14">
        <v>9096</v>
      </c>
      <c r="I10" s="14">
        <v>22682</v>
      </c>
      <c r="J10" s="14">
        <v>27737</v>
      </c>
      <c r="K10" s="14">
        <v>29469</v>
      </c>
      <c r="L10" s="14">
        <f>SUM(H10:K10)</f>
        <v>88984</v>
      </c>
      <c r="M10" s="9"/>
      <c r="N10" s="9"/>
    </row>
    <row r="11" spans="1:14">
      <c r="A11" s="15">
        <v>40766</v>
      </c>
      <c r="B11" s="14">
        <v>23562000</v>
      </c>
      <c r="C11" s="14">
        <v>28428000</v>
      </c>
      <c r="D11" s="14">
        <f>SUM(B11:C11)</f>
        <v>51990000</v>
      </c>
      <c r="E11" s="14">
        <v>45383</v>
      </c>
      <c r="F11" s="14">
        <v>76412</v>
      </c>
      <c r="G11" s="14">
        <f>SUM(E11:F11)</f>
        <v>121795</v>
      </c>
      <c r="H11" s="14">
        <v>27533</v>
      </c>
      <c r="I11" s="14">
        <v>24102</v>
      </c>
      <c r="J11" s="14">
        <v>16067</v>
      </c>
      <c r="K11" s="14">
        <v>27138</v>
      </c>
      <c r="L11" s="14">
        <f>SUM(H11:K11)</f>
        <v>94840</v>
      </c>
      <c r="M11" s="9"/>
      <c r="N11" s="9"/>
    </row>
    <row r="12" spans="1:14">
      <c r="A12" s="15">
        <v>40797</v>
      </c>
      <c r="B12" s="14">
        <v>16916000</v>
      </c>
      <c r="C12" s="14">
        <v>26963000</v>
      </c>
      <c r="D12" s="14">
        <f>SUM(B12:C12)</f>
        <v>43879000</v>
      </c>
      <c r="E12" s="14">
        <v>42898</v>
      </c>
      <c r="F12" s="14">
        <v>76132</v>
      </c>
      <c r="G12" s="14">
        <f>SUM(E12:F12)</f>
        <v>119030</v>
      </c>
      <c r="H12" s="14">
        <v>18662</v>
      </c>
      <c r="I12" s="14">
        <v>9946</v>
      </c>
      <c r="J12" s="14">
        <v>26758</v>
      </c>
      <c r="K12" s="14">
        <v>11477</v>
      </c>
      <c r="L12" s="14">
        <f>SUM(H12:K12)</f>
        <v>66843</v>
      </c>
      <c r="M12" s="9"/>
      <c r="N12" s="9"/>
    </row>
    <row r="13" spans="1:14">
      <c r="A13" s="23" t="s">
        <v>40</v>
      </c>
      <c r="B13" s="12">
        <f>SUM(B10:B12)</f>
        <v>59352000</v>
      </c>
      <c r="C13" s="12">
        <f t="shared" ref="C13:L13" si="0">SUM(C10:C12)</f>
        <v>88165000</v>
      </c>
      <c r="D13" s="12">
        <f t="shared" si="0"/>
        <v>147517000</v>
      </c>
      <c r="E13" s="12">
        <f t="shared" si="0"/>
        <v>136426</v>
      </c>
      <c r="F13" s="12">
        <f t="shared" si="0"/>
        <v>233425</v>
      </c>
      <c r="G13" s="12">
        <f t="shared" si="0"/>
        <v>369851</v>
      </c>
      <c r="H13" s="12">
        <f t="shared" si="0"/>
        <v>55291</v>
      </c>
      <c r="I13" s="12">
        <f t="shared" si="0"/>
        <v>56730</v>
      </c>
      <c r="J13" s="12">
        <f t="shared" si="0"/>
        <v>70562</v>
      </c>
      <c r="K13" s="12">
        <f t="shared" si="0"/>
        <v>68084</v>
      </c>
      <c r="L13" s="12">
        <f t="shared" si="0"/>
        <v>250667</v>
      </c>
      <c r="M13" s="11"/>
      <c r="N13" s="11"/>
    </row>
    <row r="14" spans="1:14">
      <c r="A14" s="17"/>
      <c r="B14" s="17"/>
      <c r="C14" s="17"/>
      <c r="D14" s="18"/>
      <c r="E14" s="17"/>
      <c r="F14" s="17"/>
      <c r="G14" s="18"/>
      <c r="H14" s="17"/>
      <c r="I14" s="17"/>
      <c r="J14" s="17"/>
      <c r="K14" s="17"/>
      <c r="L14" s="18"/>
      <c r="M14" s="9"/>
      <c r="N14" s="9"/>
    </row>
    <row r="15" spans="1:14">
      <c r="A15" s="11" t="s">
        <v>21</v>
      </c>
      <c r="B15" s="11" t="s">
        <v>41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81" t="s">
        <v>23</v>
      </c>
      <c r="B17" s="82" t="s">
        <v>24</v>
      </c>
      <c r="C17" s="83"/>
      <c r="D17" s="84"/>
      <c r="E17" s="81" t="s">
        <v>61</v>
      </c>
      <c r="F17" s="81"/>
      <c r="G17" s="81"/>
      <c r="H17" s="81"/>
      <c r="I17" s="81"/>
      <c r="J17" s="81"/>
      <c r="K17" s="81"/>
      <c r="L17" s="81"/>
      <c r="M17" s="81"/>
      <c r="N17" s="81"/>
    </row>
    <row r="18" spans="1:14" ht="38.25">
      <c r="A18" s="81"/>
      <c r="B18" s="12" t="s">
        <v>42</v>
      </c>
      <c r="C18" s="12" t="s">
        <v>43</v>
      </c>
      <c r="D18" s="12" t="s">
        <v>40</v>
      </c>
      <c r="E18" s="12" t="s">
        <v>44</v>
      </c>
      <c r="F18" s="12" t="s">
        <v>45</v>
      </c>
      <c r="G18" s="13" t="s">
        <v>46</v>
      </c>
      <c r="H18" s="12" t="s">
        <v>47</v>
      </c>
      <c r="I18" s="13" t="s">
        <v>48</v>
      </c>
      <c r="J18" s="12" t="s">
        <v>49</v>
      </c>
      <c r="K18" s="12" t="s">
        <v>50</v>
      </c>
      <c r="L18" s="12" t="s">
        <v>51</v>
      </c>
      <c r="M18" s="12" t="s">
        <v>52</v>
      </c>
      <c r="N18" s="13" t="s">
        <v>36</v>
      </c>
    </row>
    <row r="19" spans="1:14">
      <c r="A19" s="15">
        <v>40735</v>
      </c>
      <c r="B19" s="14">
        <v>52044000</v>
      </c>
      <c r="C19" s="14">
        <v>51223000</v>
      </c>
      <c r="D19" s="14">
        <f>SUM(B19:C19)</f>
        <v>103267000</v>
      </c>
      <c r="E19" s="14">
        <v>89928</v>
      </c>
      <c r="F19" s="14">
        <v>83307</v>
      </c>
      <c r="G19" s="14">
        <v>78793</v>
      </c>
      <c r="H19" s="14">
        <v>86618</v>
      </c>
      <c r="I19" s="14">
        <f>SUM(E19:H19)</f>
        <v>338646</v>
      </c>
      <c r="J19" s="14">
        <v>26394</v>
      </c>
      <c r="K19" s="14">
        <v>27284</v>
      </c>
      <c r="L19" s="14">
        <v>26573</v>
      </c>
      <c r="M19" s="14">
        <v>27464</v>
      </c>
      <c r="N19" s="14">
        <f>SUM(J19:M19)</f>
        <v>107715</v>
      </c>
    </row>
    <row r="20" spans="1:14">
      <c r="A20" s="15">
        <v>40766</v>
      </c>
      <c r="B20" s="14">
        <v>34082000</v>
      </c>
      <c r="C20" s="14">
        <v>49251000</v>
      </c>
      <c r="D20" s="14">
        <f>SUM(B20:C20)</f>
        <v>83333000</v>
      </c>
      <c r="E20" s="14">
        <v>64158</v>
      </c>
      <c r="F20" s="14">
        <v>48396</v>
      </c>
      <c r="G20" s="14">
        <v>79692</v>
      </c>
      <c r="H20" s="14">
        <v>89324</v>
      </c>
      <c r="I20" s="14">
        <f>SUM(E20:H20)</f>
        <v>281570</v>
      </c>
      <c r="J20" s="14">
        <v>16192</v>
      </c>
      <c r="K20" s="14">
        <v>17392</v>
      </c>
      <c r="L20" s="14">
        <v>24785</v>
      </c>
      <c r="M20" s="14">
        <v>18880</v>
      </c>
      <c r="N20" s="14">
        <f>SUM(J20:M20)</f>
        <v>77249</v>
      </c>
    </row>
    <row r="21" spans="1:14">
      <c r="A21" s="15">
        <v>40797</v>
      </c>
      <c r="B21" s="14">
        <v>7886000</v>
      </c>
      <c r="C21" s="14">
        <v>38963000</v>
      </c>
      <c r="D21" s="14">
        <f>SUM(B21:C21)</f>
        <v>46849000</v>
      </c>
      <c r="E21" s="14">
        <v>21961</v>
      </c>
      <c r="F21" s="14">
        <v>8119</v>
      </c>
      <c r="G21" s="14">
        <v>64622</v>
      </c>
      <c r="H21" s="14">
        <v>68091</v>
      </c>
      <c r="I21" s="14">
        <f>SUM(E21:H21)</f>
        <v>162793</v>
      </c>
      <c r="J21" s="14">
        <v>1080</v>
      </c>
      <c r="K21" s="14">
        <v>5615</v>
      </c>
      <c r="L21" s="14">
        <v>24462</v>
      </c>
      <c r="M21" s="14">
        <v>11823</v>
      </c>
      <c r="N21" s="14">
        <f>SUM(J21:M21)</f>
        <v>42980</v>
      </c>
    </row>
    <row r="22" spans="1:14">
      <c r="A22" s="23" t="s">
        <v>40</v>
      </c>
      <c r="B22" s="12">
        <f>SUM(B19:B21)</f>
        <v>94012000</v>
      </c>
      <c r="C22" s="12">
        <f>SUM(C19:C21)</f>
        <v>139437000</v>
      </c>
      <c r="D22" s="12">
        <f>SUM(D19:D21)</f>
        <v>233449000</v>
      </c>
      <c r="E22" s="12">
        <f t="shared" ref="E22:L22" si="1">SUM(E19:E21)</f>
        <v>176047</v>
      </c>
      <c r="F22" s="12">
        <f t="shared" si="1"/>
        <v>139822</v>
      </c>
      <c r="G22" s="12">
        <f t="shared" si="1"/>
        <v>223107</v>
      </c>
      <c r="H22" s="12">
        <f t="shared" si="1"/>
        <v>244033</v>
      </c>
      <c r="I22" s="12">
        <f t="shared" si="1"/>
        <v>783009</v>
      </c>
      <c r="J22" s="12">
        <f t="shared" si="1"/>
        <v>43666</v>
      </c>
      <c r="K22" s="12">
        <f t="shared" si="1"/>
        <v>50291</v>
      </c>
      <c r="L22" s="12">
        <f t="shared" si="1"/>
        <v>75820</v>
      </c>
      <c r="M22" s="12">
        <f>SUM(M19:M21)</f>
        <v>58167</v>
      </c>
      <c r="N22" s="12">
        <f>SUM(N19:N21)</f>
        <v>227944</v>
      </c>
    </row>
    <row r="23" spans="1:14">
      <c r="A23" s="17"/>
      <c r="B23" s="17"/>
      <c r="C23" s="17"/>
      <c r="D23" s="18"/>
      <c r="E23" s="17"/>
      <c r="F23" s="17"/>
      <c r="G23" s="17"/>
      <c r="H23" s="17"/>
      <c r="I23" s="18"/>
      <c r="J23" s="17"/>
      <c r="K23" s="17"/>
      <c r="L23" s="17"/>
      <c r="M23" s="17"/>
      <c r="N23" s="18"/>
    </row>
    <row r="24" spans="1:14">
      <c r="A24" s="11" t="s">
        <v>21</v>
      </c>
      <c r="B24" s="11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>
      <c r="A26" s="81" t="s">
        <v>23</v>
      </c>
      <c r="B26" s="82" t="s">
        <v>24</v>
      </c>
      <c r="C26" s="83"/>
      <c r="D26" s="84"/>
      <c r="E26" s="81" t="s">
        <v>61</v>
      </c>
      <c r="F26" s="81"/>
      <c r="G26" s="81"/>
      <c r="H26" s="81"/>
      <c r="I26" s="81"/>
      <c r="J26" s="19"/>
      <c r="K26" s="19"/>
      <c r="L26" s="19"/>
      <c r="M26" s="17"/>
      <c r="N26" s="9"/>
    </row>
    <row r="27" spans="1:14" ht="25.5">
      <c r="A27" s="81"/>
      <c r="B27" s="12" t="s">
        <v>54</v>
      </c>
      <c r="C27" s="12" t="s">
        <v>55</v>
      </c>
      <c r="D27" s="12" t="s">
        <v>56</v>
      </c>
      <c r="E27" s="12" t="s">
        <v>57</v>
      </c>
      <c r="F27" s="12" t="s">
        <v>58</v>
      </c>
      <c r="G27" s="12" t="s">
        <v>59</v>
      </c>
      <c r="H27" s="12" t="s">
        <v>60</v>
      </c>
      <c r="I27" s="13" t="s">
        <v>36</v>
      </c>
      <c r="J27" s="20"/>
      <c r="K27" s="20"/>
      <c r="L27" s="21"/>
      <c r="M27" s="9"/>
      <c r="N27" s="9"/>
    </row>
    <row r="28" spans="1:14">
      <c r="A28" s="15">
        <v>40735</v>
      </c>
      <c r="B28" s="14">
        <v>141900</v>
      </c>
      <c r="C28" s="14">
        <v>5602000</v>
      </c>
      <c r="D28" s="12">
        <f>SUM(B28:C28)</f>
        <v>5743900</v>
      </c>
      <c r="E28" s="14">
        <v>11734</v>
      </c>
      <c r="F28" s="14">
        <v>11962</v>
      </c>
      <c r="G28" s="14">
        <v>11838</v>
      </c>
      <c r="H28" s="14">
        <v>11879</v>
      </c>
      <c r="I28" s="14">
        <v>47413</v>
      </c>
      <c r="J28" s="18"/>
      <c r="K28" s="18"/>
      <c r="L28" s="18"/>
      <c r="M28" s="9"/>
      <c r="N28" s="9"/>
    </row>
    <row r="29" spans="1:14">
      <c r="A29" s="15">
        <v>40766</v>
      </c>
      <c r="B29" s="14">
        <v>2791700</v>
      </c>
      <c r="C29" s="14">
        <v>4671900</v>
      </c>
      <c r="D29" s="12">
        <f>SUM(B29:C29)</f>
        <v>7463600</v>
      </c>
      <c r="E29" s="14">
        <v>13420</v>
      </c>
      <c r="F29" s="14">
        <v>12390</v>
      </c>
      <c r="G29" s="14">
        <v>13903</v>
      </c>
      <c r="H29" s="14">
        <v>13618</v>
      </c>
      <c r="I29" s="14">
        <v>53331</v>
      </c>
      <c r="J29" s="18"/>
      <c r="K29" s="18"/>
      <c r="L29" s="18"/>
      <c r="M29" s="9"/>
      <c r="N29" s="9"/>
    </row>
    <row r="30" spans="1:14">
      <c r="A30" s="15">
        <v>40797</v>
      </c>
      <c r="B30" s="14">
        <v>1809500</v>
      </c>
      <c r="C30" s="14">
        <v>3139100</v>
      </c>
      <c r="D30" s="12">
        <f>SUM(B30:C30)</f>
        <v>4948600</v>
      </c>
      <c r="E30" s="14">
        <v>11576</v>
      </c>
      <c r="F30" s="14">
        <v>11038</v>
      </c>
      <c r="G30" s="14">
        <v>11461</v>
      </c>
      <c r="H30" s="14">
        <v>10970</v>
      </c>
      <c r="I30" s="14">
        <v>45045</v>
      </c>
      <c r="J30" s="18"/>
      <c r="K30" s="18"/>
      <c r="L30" s="18"/>
      <c r="M30" s="9"/>
      <c r="N30" s="9"/>
    </row>
    <row r="31" spans="1:14">
      <c r="A31" s="23" t="s">
        <v>40</v>
      </c>
      <c r="B31" s="12">
        <f>SUM(B28:B30)</f>
        <v>4743100</v>
      </c>
      <c r="C31" s="12">
        <f>SUM(C28:C30)</f>
        <v>13413000</v>
      </c>
      <c r="D31" s="12">
        <f>SUM(B31:C31)</f>
        <v>18156100</v>
      </c>
      <c r="E31" s="12">
        <f>SUM(E28:E30)</f>
        <v>36730</v>
      </c>
      <c r="F31" s="12">
        <f t="shared" ref="F31:I31" si="2">SUM(F28:F30)</f>
        <v>35390</v>
      </c>
      <c r="G31" s="12">
        <f t="shared" si="2"/>
        <v>37202</v>
      </c>
      <c r="H31" s="12">
        <f t="shared" si="2"/>
        <v>36467</v>
      </c>
      <c r="I31" s="12">
        <f t="shared" si="2"/>
        <v>145789</v>
      </c>
      <c r="J31" s="11"/>
      <c r="K31" s="11"/>
      <c r="L31" s="11"/>
      <c r="M31" s="11"/>
      <c r="N31" s="11"/>
    </row>
  </sheetData>
  <mergeCells count="12">
    <mergeCell ref="A17:A18"/>
    <mergeCell ref="B17:D17"/>
    <mergeCell ref="E17:N17"/>
    <mergeCell ref="A26:A27"/>
    <mergeCell ref="B26:D26"/>
    <mergeCell ref="E26:I26"/>
    <mergeCell ref="L1:N1"/>
    <mergeCell ref="A2:N2"/>
    <mergeCell ref="A3:N3"/>
    <mergeCell ref="A8:A9"/>
    <mergeCell ref="B8:D8"/>
    <mergeCell ref="E8:L8"/>
  </mergeCells>
  <printOptions horizontalCentered="1"/>
  <pageMargins left="0.22" right="0.17" top="0.47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Qtr.1(2011) (Annex.1)</vt:lpstr>
      <vt:lpstr>Qtr.1(2011) (Annex.II)</vt:lpstr>
      <vt:lpstr>Qtr.1(2011) Annex.III</vt:lpstr>
      <vt:lpstr>Qtr.2 (2011) (Annex.1)</vt:lpstr>
      <vt:lpstr>Qtr.2(2011)(Annex.II)</vt:lpstr>
      <vt:lpstr>Qtr.2 (2011) Annex.III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2011-12-09T09:10:54Z</dcterms:modified>
</cp:coreProperties>
</file>